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ВМП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'ВМП 2024'!$A$15:$K$108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'ВМП 2024'!$15:$15</definedName>
  </definedNames>
  <calcPr calcId="162913"/>
</workbook>
</file>

<file path=xl/calcChain.xml><?xml version="1.0" encoding="utf-8"?>
<calcChain xmlns="http://schemas.openxmlformats.org/spreadsheetml/2006/main">
  <c r="G99" i="1" l="1"/>
  <c r="J97" i="1"/>
  <c r="K97" i="1" s="1"/>
  <c r="G86" i="1"/>
  <c r="J85" i="1"/>
  <c r="K85" i="1" s="1"/>
  <c r="G63" i="1" l="1"/>
  <c r="J54" i="1"/>
  <c r="K54" i="1" s="1"/>
  <c r="J55" i="1"/>
  <c r="K55" i="1" s="1"/>
  <c r="J56" i="1"/>
  <c r="K56" i="1" s="1"/>
  <c r="J34" i="1"/>
  <c r="K34" i="1" s="1"/>
  <c r="G24" i="1"/>
  <c r="J23" i="1"/>
  <c r="K23" i="1" s="1"/>
  <c r="J105" i="1" l="1"/>
  <c r="K105" i="1" s="1"/>
  <c r="J104" i="1"/>
  <c r="K104" i="1" s="1"/>
  <c r="J103" i="1"/>
  <c r="J98" i="1"/>
  <c r="K98" i="1" s="1"/>
  <c r="J96" i="1"/>
  <c r="K96" i="1" s="1"/>
  <c r="J95" i="1"/>
  <c r="K95" i="1" s="1"/>
  <c r="J94" i="1"/>
  <c r="K94" i="1" s="1"/>
  <c r="J92" i="1"/>
  <c r="K92" i="1" s="1"/>
  <c r="J90" i="1"/>
  <c r="K90" i="1" s="1"/>
  <c r="J89" i="1"/>
  <c r="K89" i="1" s="1"/>
  <c r="J88" i="1"/>
  <c r="K88" i="1" s="1"/>
  <c r="J87" i="1"/>
  <c r="K87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J77" i="1"/>
  <c r="K77" i="1" s="1"/>
  <c r="J76" i="1"/>
  <c r="K76" i="1" s="1"/>
  <c r="J74" i="1"/>
  <c r="K74" i="1" s="1"/>
  <c r="J73" i="1"/>
  <c r="K73" i="1" s="1"/>
  <c r="J72" i="1"/>
  <c r="K72" i="1" s="1"/>
  <c r="J71" i="1"/>
  <c r="K71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2" i="1"/>
  <c r="K22" i="1" s="1"/>
  <c r="J21" i="1"/>
  <c r="K21" i="1" s="1"/>
  <c r="J20" i="1"/>
  <c r="K20" i="1" s="1"/>
  <c r="J18" i="1"/>
  <c r="K18" i="1" s="1"/>
  <c r="J17" i="1"/>
  <c r="K17" i="1" s="1"/>
  <c r="G106" i="1"/>
  <c r="K103" i="1"/>
  <c r="G93" i="1"/>
  <c r="G91" i="1"/>
  <c r="K78" i="1"/>
  <c r="G75" i="1"/>
  <c r="G70" i="1"/>
  <c r="G19" i="1"/>
  <c r="K63" i="1" l="1"/>
  <c r="G107" i="1"/>
  <c r="K93" i="1"/>
  <c r="K86" i="1"/>
  <c r="K24" i="1"/>
  <c r="K106" i="1"/>
  <c r="K91" i="1"/>
  <c r="G100" i="1"/>
  <c r="K70" i="1"/>
  <c r="K75" i="1"/>
  <c r="K19" i="1"/>
  <c r="K99" i="1"/>
  <c r="K107" i="1" l="1"/>
  <c r="K100" i="1"/>
</calcChain>
</file>

<file path=xl/sharedStrings.xml><?xml version="1.0" encoding="utf-8"?>
<sst xmlns="http://schemas.openxmlformats.org/spreadsheetml/2006/main" count="177" uniqueCount="56">
  <si>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</si>
  <si>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</si>
  <si>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</si>
  <si>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</si>
  <si>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</si>
  <si>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высокотехнологичной медицинской помощи на 2024 год</t>
  </si>
  <si>
    <t>№ п/п</t>
  </si>
  <si>
    <t>Медицинская организация</t>
  </si>
  <si>
    <t>Профиль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</si>
  <si>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</si>
  <si>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</si>
  <si>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</si>
  <si>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</si>
  <si>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</si>
  <si>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</si>
  <si>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</si>
  <si>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</si>
  <si>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</si>
  <si>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</si>
  <si>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</si>
  <si>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</si>
  <si>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</si>
  <si>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</si>
  <si>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</si>
  <si>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</si>
  <si>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</si>
  <si>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</si>
  <si>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</si>
  <si>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</si>
  <si>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</si>
  <si>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</si>
  <si>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</si>
  <si>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</si>
  <si>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</si>
  <si>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</si>
  <si>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</si>
  <si>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</si>
  <si>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</si>
  <si>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</si>
  <si>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</si>
  <si>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</si>
  <si>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</si>
  <si>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</si>
  <si>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</si>
  <si>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</si>
  <si>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</si>
  <si>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</si>
  <si>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</si>
  <si>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</si>
  <si>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Доля норматива, индексируемая на коэффициент дифференциации</t>
  </si>
  <si>
    <t>Приложение</t>
  </si>
  <si>
    <t/>
  </si>
  <si>
    <r>
      <t>Реестровый номер медицинской организации</t>
    </r>
    <r>
      <rPr>
        <b/>
        <vertAlign val="superscript"/>
        <sz val="12"/>
        <rFont val="Times New Roman"/>
        <family val="1"/>
        <charset val="204"/>
      </rPr>
      <t>1</t>
    </r>
  </si>
  <si>
    <r>
      <t>№ группы ВМП</t>
    </r>
    <r>
      <rPr>
        <b/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</si>
  <si>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ВМП – высокотехнологичная медицинская помощь.</t>
    </r>
  </si>
  <si>
    <t>Кировской области от 30.08.2024 № 10/4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</si>
</sst>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1" fillId="0" borderId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9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9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4" borderId="0" applyNumberFormat="0" applyBorder="0" applyAlignment="0" applyProtection="0"/>
    <xf numFmtId="0" fontId="30" fillId="38" borderId="0" applyNumberFormat="0" applyBorder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2" fillId="56" borderId="21" applyNumberFormat="0" applyAlignment="0" applyProtection="0"/>
    <xf numFmtId="164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9" borderId="0" applyNumberFormat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40" fillId="0" borderId="25" applyNumberFormat="0" applyFill="0" applyAlignment="0" applyProtection="0"/>
    <xf numFmtId="0" fontId="41" fillId="57" borderId="0" applyNumberFormat="0" applyBorder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6" borderId="21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7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6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3" fillId="0" borderId="0"/>
    <xf numFmtId="0" fontId="52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5" fillId="0" borderId="0"/>
    <xf numFmtId="0" fontId="42" fillId="0" borderId="0"/>
    <xf numFmtId="0" fontId="48" fillId="0" borderId="0"/>
    <xf numFmtId="0" fontId="48" fillId="0" borderId="0"/>
    <xf numFmtId="0" fontId="53" fillId="0" borderId="0"/>
    <xf numFmtId="0" fontId="52" fillId="0" borderId="0"/>
    <xf numFmtId="0" fontId="49" fillId="0" borderId="0"/>
    <xf numFmtId="0" fontId="2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58" borderId="26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49" fillId="58" borderId="26" applyNumberFormat="0" applyFont="0" applyAlignment="0" applyProtection="0"/>
    <xf numFmtId="0" fontId="49" fillId="58" borderId="26" applyNumberFormat="0" applyFont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9" borderId="0" applyNumberFormat="0" applyBorder="0" applyAlignment="0" applyProtection="0"/>
  </cellStyleXfs>
  <cellXfs count="90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10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3" fillId="33" borderId="12" xfId="0" applyFont="1" applyFill="1" applyBorder="1" applyAlignment="1">
      <alignment vertical="top"/>
    </xf>
    <xf numFmtId="0" fontId="23" fillId="33" borderId="13" xfId="0" applyFont="1" applyFill="1" applyBorder="1" applyAlignment="1">
      <alignment vertical="top" wrapText="1"/>
    </xf>
    <xf numFmtId="0" fontId="23" fillId="33" borderId="14" xfId="0" applyFont="1" applyFill="1" applyBorder="1" applyAlignment="1">
      <alignment vertical="top" wrapText="1"/>
    </xf>
    <xf numFmtId="0" fontId="24" fillId="34" borderId="15" xfId="0" applyFont="1" applyFill="1" applyBorder="1" applyAlignment="1">
      <alignment vertical="top"/>
    </xf>
    <xf numFmtId="3" fontId="24" fillId="0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center" vertical="top"/>
    </xf>
    <xf numFmtId="3" fontId="24" fillId="0" borderId="11" xfId="1" applyNumberFormat="1" applyFont="1" applyFill="1" applyBorder="1" applyAlignment="1">
      <alignment horizontal="right" vertical="top" wrapText="1"/>
    </xf>
    <xf numFmtId="4" fontId="24" fillId="0" borderId="11" xfId="1" applyNumberFormat="1" applyFont="1" applyFill="1" applyBorder="1" applyAlignment="1">
      <alignment horizontal="right" vertical="top"/>
    </xf>
    <xf numFmtId="4" fontId="17" fillId="0" borderId="0" xfId="0" applyNumberFormat="1" applyFont="1" applyAlignment="1">
      <alignment vertical="top"/>
    </xf>
    <xf numFmtId="0" fontId="24" fillId="34" borderId="17" xfId="0" applyFont="1" applyFill="1" applyBorder="1" applyAlignment="1">
      <alignment vertical="top"/>
    </xf>
    <xf numFmtId="0" fontId="21" fillId="35" borderId="12" xfId="0" applyFont="1" applyFill="1" applyBorder="1" applyAlignment="1">
      <alignment vertical="top"/>
    </xf>
    <xf numFmtId="3" fontId="21" fillId="35" borderId="13" xfId="1" applyNumberFormat="1" applyFont="1" applyFill="1" applyBorder="1" applyAlignment="1">
      <alignment horizontal="center" vertical="top"/>
    </xf>
    <xf numFmtId="3" fontId="21" fillId="35" borderId="11" xfId="1" applyNumberFormat="1" applyFont="1" applyFill="1" applyBorder="1" applyAlignment="1">
      <alignment horizontal="right" vertical="top" wrapText="1"/>
    </xf>
    <xf numFmtId="4" fontId="21" fillId="35" borderId="11" xfId="1" applyNumberFormat="1" applyFont="1" applyFill="1" applyBorder="1" applyAlignment="1">
      <alignment horizontal="right" vertical="top"/>
    </xf>
    <xf numFmtId="3" fontId="24" fillId="0" borderId="11" xfId="1" applyNumberFormat="1" applyFont="1" applyFill="1" applyBorder="1" applyAlignment="1">
      <alignment horizontal="center" vertical="top" wrapText="1"/>
    </xf>
    <xf numFmtId="3" fontId="24" fillId="0" borderId="12" xfId="1" applyNumberFormat="1" applyFont="1" applyFill="1" applyBorder="1" applyAlignment="1">
      <alignment horizontal="center" vertical="top" wrapText="1"/>
    </xf>
    <xf numFmtId="0" fontId="24" fillId="34" borderId="19" xfId="0" applyFont="1" applyFill="1" applyBorder="1" applyAlignment="1">
      <alignment horizontal="left" vertical="top" wrapText="1"/>
    </xf>
    <xf numFmtId="3" fontId="21" fillId="35" borderId="11" xfId="1" applyNumberFormat="1" applyFont="1" applyFill="1" applyBorder="1" applyAlignment="1">
      <alignment horizontal="right" vertical="top"/>
    </xf>
    <xf numFmtId="0" fontId="24" fillId="34" borderId="15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vertical="top" wrapText="1"/>
    </xf>
    <xf numFmtId="0" fontId="24" fillId="34" borderId="12" xfId="0" applyFont="1" applyFill="1" applyBorder="1" applyAlignment="1">
      <alignment vertical="top" wrapText="1"/>
    </xf>
    <xf numFmtId="0" fontId="24" fillId="34" borderId="19" xfId="0" applyFont="1" applyFill="1" applyBorder="1" applyAlignment="1">
      <alignment vertical="top"/>
    </xf>
    <xf numFmtId="0" fontId="24" fillId="34" borderId="10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/>
    </xf>
    <xf numFmtId="0" fontId="24" fillId="34" borderId="12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vertical="top"/>
    </xf>
    <xf numFmtId="0" fontId="24" fillId="34" borderId="18" xfId="0" applyFont="1" applyFill="1" applyBorder="1" applyAlignment="1">
      <alignment vertical="top" wrapText="1"/>
    </xf>
    <xf numFmtId="0" fontId="24" fillId="34" borderId="10" xfId="0" applyFont="1" applyFill="1" applyBorder="1" applyAlignment="1">
      <alignment vertical="top" wrapText="1"/>
    </xf>
    <xf numFmtId="3" fontId="24" fillId="0" borderId="14" xfId="1" applyNumberFormat="1" applyFont="1" applyFill="1" applyBorder="1" applyAlignment="1">
      <alignment horizontal="center" vertical="top" wrapText="1"/>
    </xf>
    <xf numFmtId="3" fontId="21" fillId="35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right" vertical="top" wrapText="1"/>
    </xf>
    <xf numFmtId="0" fontId="24" fillId="0" borderId="12" xfId="0" applyFont="1" applyBorder="1" applyAlignment="1">
      <alignment vertical="top" wrapText="1"/>
    </xf>
    <xf numFmtId="0" fontId="21" fillId="36" borderId="13" xfId="0" applyFont="1" applyFill="1" applyBorder="1" applyAlignment="1">
      <alignment vertical="top"/>
    </xf>
    <xf numFmtId="3" fontId="21" fillId="36" borderId="11" xfId="1" applyNumberFormat="1" applyFont="1" applyFill="1" applyBorder="1" applyAlignment="1">
      <alignment horizontal="center" vertical="top"/>
    </xf>
    <xf numFmtId="3" fontId="21" fillId="36" borderId="11" xfId="1" applyNumberFormat="1" applyFont="1" applyFill="1" applyBorder="1" applyAlignment="1">
      <alignment horizontal="right" vertical="top"/>
    </xf>
    <xf numFmtId="4" fontId="21" fillId="36" borderId="11" xfId="1" applyNumberFormat="1" applyFont="1" applyFill="1" applyBorder="1" applyAlignment="1">
      <alignment horizontal="right" vertical="top"/>
    </xf>
    <xf numFmtId="0" fontId="23" fillId="33" borderId="13" xfId="0" applyFont="1" applyFill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34" borderId="18" xfId="0" applyFont="1" applyFill="1" applyBorder="1" applyAlignment="1">
      <alignment horizontal="left"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5" fillId="0" borderId="0" xfId="0" applyFont="1" applyBorder="1" applyAlignment="1">
      <alignment vertical="top"/>
    </xf>
    <xf numFmtId="0" fontId="27" fillId="0" borderId="0" xfId="0" applyFont="1" applyBorder="1" applyAlignment="1">
      <alignment vertical="top"/>
    </xf>
    <xf numFmtId="3" fontId="27" fillId="0" borderId="0" xfId="0" applyNumberFormat="1" applyFont="1" applyBorder="1" applyAlignment="1">
      <alignment vertical="top"/>
    </xf>
    <xf numFmtId="4" fontId="27" fillId="0" borderId="0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24" fillId="34" borderId="19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top"/>
    </xf>
    <xf numFmtId="0" fontId="24" fillId="0" borderId="10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top"/>
    </xf>
    <xf numFmtId="0" fontId="24" fillId="0" borderId="18" xfId="0" applyFont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24" fillId="34" borderId="19" xfId="0" applyFont="1" applyFill="1" applyBorder="1" applyAlignment="1">
      <alignment horizontal="left"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1" fillId="36" borderId="12" xfId="0" applyFont="1" applyFill="1" applyBorder="1" applyAlignment="1">
      <alignment horizontal="left" vertical="top"/>
    </xf>
    <xf numFmtId="0" fontId="21" fillId="36" borderId="13" xfId="0" applyFont="1" applyFill="1" applyBorder="1" applyAlignment="1">
      <alignment horizontal="left"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0" borderId="10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8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6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center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N113"/>
  <sheetViews>
    <sheetView tabSelected="1" topLeftCell="A70" zoomScale="70" zoomScaleNormal="70" zoomScaleSheetLayoutView="85" workbookViewId="0">
      <selection activeCell="N102" sqref="N102"/>
    </sheetView>
  </sheetViews>
  <sheetFormatPr defaultRowHeight="15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3.140625" style="5" customWidth="1"/>
    <col min="13" max="13" width="13" style="5" customWidth="1"/>
    <col min="14" max="14" width="12.42578125" style="5" bestFit="1" customWidth="1"/>
    <col min="15" max="16384" width="9.140625" style="5"/>
  </cols>
  <sheetData>
    <row r="1" spans="1:11" ht="15.75" x14ac:dyDescent="0.25">
      <c r="J1" s="4" t="s">
        <v>50</v>
      </c>
    </row>
    <row r="2" spans="1:11" ht="35.25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55</v>
      </c>
      <c r="K5" s="68"/>
    </row>
    <row r="7" spans="1:11" ht="15.75" x14ac:dyDescent="0.25">
      <c r="A7" s="1"/>
      <c r="B7" s="1"/>
      <c r="C7" s="1"/>
      <c r="D7" s="1"/>
      <c r="E7" s="1"/>
      <c r="F7" s="1"/>
      <c r="G7" s="2"/>
      <c r="H7" s="3"/>
      <c r="I7" s="3"/>
      <c r="J7" s="4" t="s">
        <v>0</v>
      </c>
      <c r="K7" s="1"/>
    </row>
    <row r="8" spans="1:11" ht="36" customHeight="1" x14ac:dyDescent="0.25">
      <c r="A8" s="1"/>
      <c r="B8" s="1"/>
      <c r="C8" s="1"/>
      <c r="D8" s="1"/>
      <c r="E8" s="1"/>
      <c r="F8" s="1"/>
      <c r="G8" s="2"/>
      <c r="H8" s="3"/>
      <c r="I8" s="3"/>
      <c r="J8" s="6" t="s">
        <v>1</v>
      </c>
      <c r="K8" s="1"/>
    </row>
    <row r="9" spans="1:11" ht="15.75" x14ac:dyDescent="0.25">
      <c r="A9" s="1"/>
      <c r="B9" s="1"/>
      <c r="C9" s="1"/>
      <c r="D9" s="1"/>
      <c r="E9" s="1"/>
      <c r="F9" s="1"/>
      <c r="G9" s="2"/>
      <c r="H9" s="3"/>
      <c r="I9" s="3"/>
      <c r="J9" s="4" t="s">
        <v>2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3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7" t="s">
        <v>4</v>
      </c>
      <c r="K11" s="1"/>
    </row>
    <row r="12" spans="1:11" x14ac:dyDescent="0.25">
      <c r="A12" s="1"/>
      <c r="B12" s="1"/>
      <c r="C12" s="1"/>
      <c r="D12" s="1"/>
      <c r="E12" s="1"/>
      <c r="F12" s="1"/>
      <c r="G12" s="2"/>
      <c r="H12" s="3"/>
      <c r="I12" s="3"/>
      <c r="J12" s="3"/>
      <c r="K12" s="3"/>
    </row>
    <row r="13" spans="1:11" ht="20.25" x14ac:dyDescent="0.25">
      <c r="A13" s="89" t="s">
        <v>5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spans="1:11" ht="20.25" x14ac:dyDescent="0.25">
      <c r="A14" s="8"/>
      <c r="B14" s="8"/>
      <c r="C14" s="8"/>
      <c r="D14" s="8"/>
      <c r="E14" s="8"/>
      <c r="F14" s="8"/>
      <c r="G14" s="8"/>
      <c r="K14" s="9">
        <v>1.097</v>
      </c>
    </row>
    <row r="15" spans="1:11" ht="96.75" customHeight="1" x14ac:dyDescent="0.25">
      <c r="A15" s="10" t="s">
        <v>6</v>
      </c>
      <c r="B15" s="10" t="s">
        <v>52</v>
      </c>
      <c r="C15" s="10" t="s">
        <v>7</v>
      </c>
      <c r="D15" s="10" t="s">
        <v>8</v>
      </c>
      <c r="E15" s="11" t="s">
        <v>53</v>
      </c>
      <c r="F15" s="11" t="s">
        <v>9</v>
      </c>
      <c r="G15" s="12" t="s">
        <v>10</v>
      </c>
      <c r="H15" s="12" t="s">
        <v>11</v>
      </c>
      <c r="I15" s="12" t="s">
        <v>49</v>
      </c>
      <c r="J15" s="12" t="s">
        <v>13</v>
      </c>
      <c r="K15" s="13" t="s">
        <v>14</v>
      </c>
    </row>
    <row r="16" spans="1:11" ht="16.5" customHeight="1" x14ac:dyDescent="0.25">
      <c r="A16" s="14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</row>
    <row r="17" spans="1:11" ht="15.75" customHeight="1" x14ac:dyDescent="0.25">
      <c r="A17" s="69">
        <v>1</v>
      </c>
      <c r="B17" s="69">
        <v>430002</v>
      </c>
      <c r="C17" s="82" t="s">
        <v>16</v>
      </c>
      <c r="D17" s="17" t="s">
        <v>17</v>
      </c>
      <c r="E17" s="18">
        <v>27</v>
      </c>
      <c r="F17" s="19" t="s">
        <v>18</v>
      </c>
      <c r="G17" s="20">
        <v>6</v>
      </c>
      <c r="H17" s="21">
        <v>140232</v>
      </c>
      <c r="I17" s="21">
        <v>0.27</v>
      </c>
      <c r="J17" s="21">
        <f>ROUND(H17*((1-I17)+I17*1.097),2)</f>
        <v>143904.68</v>
      </c>
      <c r="K17" s="21">
        <f>G17*J17</f>
        <v>863428.08</v>
      </c>
    </row>
    <row r="18" spans="1:11" ht="15.75" x14ac:dyDescent="0.25">
      <c r="A18" s="70"/>
      <c r="B18" s="70"/>
      <c r="C18" s="83"/>
      <c r="D18" s="23"/>
      <c r="E18" s="18">
        <v>28</v>
      </c>
      <c r="F18" s="19" t="s">
        <v>18</v>
      </c>
      <c r="G18" s="20">
        <v>2</v>
      </c>
      <c r="H18" s="21">
        <v>83035</v>
      </c>
      <c r="I18" s="21">
        <v>0.21</v>
      </c>
      <c r="J18" s="21">
        <f>ROUND(H18*((1-I18)+I18*1.097),2)</f>
        <v>84726.42</v>
      </c>
      <c r="K18" s="21">
        <f>G18*J18</f>
        <v>169452.84</v>
      </c>
    </row>
    <row r="19" spans="1:11" ht="15.75" x14ac:dyDescent="0.25">
      <c r="A19" s="71"/>
      <c r="B19" s="71"/>
      <c r="C19" s="84"/>
      <c r="D19" s="24" t="s">
        <v>19</v>
      </c>
      <c r="E19" s="25" t="s">
        <v>51</v>
      </c>
      <c r="F19" s="25"/>
      <c r="G19" s="26">
        <f t="shared" ref="G19" si="0">SUM(G17:G18)</f>
        <v>8</v>
      </c>
      <c r="H19" s="27"/>
      <c r="I19" s="27"/>
      <c r="J19" s="27"/>
      <c r="K19" s="27">
        <f t="shared" ref="K19" si="1">SUM(K17:K18)</f>
        <v>1032880.9199999999</v>
      </c>
    </row>
    <row r="20" spans="1:11" ht="15.75" customHeight="1" x14ac:dyDescent="0.25">
      <c r="A20" s="39">
        <v>2</v>
      </c>
      <c r="B20" s="39">
        <v>430009</v>
      </c>
      <c r="C20" s="86" t="s">
        <v>20</v>
      </c>
      <c r="D20" s="72" t="s">
        <v>21</v>
      </c>
      <c r="E20" s="28">
        <v>30</v>
      </c>
      <c r="F20" s="29" t="s">
        <v>18</v>
      </c>
      <c r="G20" s="20">
        <v>250</v>
      </c>
      <c r="H20" s="21">
        <v>75312</v>
      </c>
      <c r="I20" s="21">
        <v>0.37</v>
      </c>
      <c r="J20" s="21">
        <f t="shared" ref="J20:J22" si="2">ROUND(H20*((1-I20)+I20*1.097),2)</f>
        <v>78014.95</v>
      </c>
      <c r="K20" s="21">
        <f t="shared" ref="K20:K22" si="3">G20*J20</f>
        <v>19503737.5</v>
      </c>
    </row>
    <row r="21" spans="1:11" ht="15.75" x14ac:dyDescent="0.25">
      <c r="A21" s="37"/>
      <c r="B21" s="37"/>
      <c r="C21" s="87"/>
      <c r="D21" s="73"/>
      <c r="E21" s="28">
        <v>31</v>
      </c>
      <c r="F21" s="29" t="s">
        <v>18</v>
      </c>
      <c r="G21" s="20">
        <v>13</v>
      </c>
      <c r="H21" s="21">
        <v>109406</v>
      </c>
      <c r="I21" s="21">
        <v>0.36</v>
      </c>
      <c r="J21" s="21">
        <f t="shared" si="2"/>
        <v>113226.46</v>
      </c>
      <c r="K21" s="21">
        <f t="shared" si="3"/>
        <v>1471943.98</v>
      </c>
    </row>
    <row r="22" spans="1:11" ht="15.75" x14ac:dyDescent="0.25">
      <c r="A22" s="37"/>
      <c r="B22" s="37"/>
      <c r="C22" s="42"/>
      <c r="D22" s="30"/>
      <c r="E22" s="28">
        <v>32</v>
      </c>
      <c r="F22" s="29" t="s">
        <v>18</v>
      </c>
      <c r="G22" s="20">
        <v>10</v>
      </c>
      <c r="H22" s="21">
        <v>107504</v>
      </c>
      <c r="I22" s="21">
        <v>0.26</v>
      </c>
      <c r="J22" s="21">
        <f t="shared" si="2"/>
        <v>110215.25</v>
      </c>
      <c r="K22" s="21">
        <f t="shared" si="3"/>
        <v>1102152.5</v>
      </c>
    </row>
    <row r="23" spans="1:11" ht="15.75" x14ac:dyDescent="0.25">
      <c r="A23" s="37"/>
      <c r="B23" s="37"/>
      <c r="C23" s="42"/>
      <c r="D23" s="67"/>
      <c r="E23" s="28">
        <v>33</v>
      </c>
      <c r="F23" s="28" t="s">
        <v>18</v>
      </c>
      <c r="G23" s="20">
        <v>5</v>
      </c>
      <c r="H23" s="21">
        <v>148560</v>
      </c>
      <c r="I23" s="21">
        <v>0.33</v>
      </c>
      <c r="J23" s="21">
        <f t="shared" ref="J23" si="4">ROUND(H23*((1-I23)+I23*1.097),2)</f>
        <v>153315.41</v>
      </c>
      <c r="K23" s="21">
        <f t="shared" ref="K23" si="5">G23*J23</f>
        <v>766577.05</v>
      </c>
    </row>
    <row r="24" spans="1:11" ht="15.75" x14ac:dyDescent="0.25">
      <c r="A24" s="44"/>
      <c r="B24" s="44"/>
      <c r="C24" s="45"/>
      <c r="D24" s="24" t="s">
        <v>19</v>
      </c>
      <c r="E24" s="25" t="s">
        <v>51</v>
      </c>
      <c r="F24" s="25"/>
      <c r="G24" s="31">
        <f>SUM(G20:G23)</f>
        <v>278</v>
      </c>
      <c r="H24" s="27"/>
      <c r="I24" s="27"/>
      <c r="J24" s="27"/>
      <c r="K24" s="27">
        <f>SUM(K20:K23)</f>
        <v>22844411.030000001</v>
      </c>
    </row>
    <row r="25" spans="1:11" ht="15.75" x14ac:dyDescent="0.25">
      <c r="A25" s="69">
        <v>3</v>
      </c>
      <c r="B25" s="69">
        <v>430037</v>
      </c>
      <c r="C25" s="82" t="s">
        <v>22</v>
      </c>
      <c r="D25" s="32" t="s">
        <v>23</v>
      </c>
      <c r="E25" s="28">
        <v>1</v>
      </c>
      <c r="F25" s="29" t="s">
        <v>18</v>
      </c>
      <c r="G25" s="20">
        <v>1</v>
      </c>
      <c r="H25" s="21">
        <v>158727</v>
      </c>
      <c r="I25" s="21">
        <v>0.35</v>
      </c>
      <c r="J25" s="21">
        <f t="shared" ref="J25:J62" si="6">ROUND(H25*((1-I25)+I25*1.097),2)</f>
        <v>164115.78</v>
      </c>
      <c r="K25" s="21">
        <f t="shared" ref="K25:K62" si="7">G25*J25</f>
        <v>164115.78</v>
      </c>
    </row>
    <row r="26" spans="1:11" ht="15.75" x14ac:dyDescent="0.25">
      <c r="A26" s="70"/>
      <c r="B26" s="70"/>
      <c r="C26" s="83"/>
      <c r="D26" s="33"/>
      <c r="E26" s="28">
        <v>2</v>
      </c>
      <c r="F26" s="29" t="s">
        <v>18</v>
      </c>
      <c r="G26" s="20">
        <v>3</v>
      </c>
      <c r="H26" s="21">
        <v>241673</v>
      </c>
      <c r="I26" s="21">
        <v>0.41</v>
      </c>
      <c r="J26" s="21">
        <f t="shared" si="6"/>
        <v>251284.34</v>
      </c>
      <c r="K26" s="21">
        <f t="shared" si="7"/>
        <v>753853.02</v>
      </c>
    </row>
    <row r="27" spans="1:11" ht="15.75" x14ac:dyDescent="0.25">
      <c r="A27" s="70"/>
      <c r="B27" s="70"/>
      <c r="C27" s="83"/>
      <c r="D27" s="34" t="s">
        <v>24</v>
      </c>
      <c r="E27" s="28">
        <v>5</v>
      </c>
      <c r="F27" s="29" t="s">
        <v>18</v>
      </c>
      <c r="G27" s="20">
        <v>60</v>
      </c>
      <c r="H27" s="21">
        <v>164546</v>
      </c>
      <c r="I27" s="21">
        <v>0.23</v>
      </c>
      <c r="J27" s="21">
        <f t="shared" si="6"/>
        <v>168217.02</v>
      </c>
      <c r="K27" s="21">
        <f t="shared" si="7"/>
        <v>10093021.199999999</v>
      </c>
    </row>
    <row r="28" spans="1:11" ht="15.75" x14ac:dyDescent="0.25">
      <c r="A28" s="70"/>
      <c r="B28" s="70"/>
      <c r="C28" s="83"/>
      <c r="D28" s="17" t="s">
        <v>25</v>
      </c>
      <c r="E28" s="18">
        <v>12</v>
      </c>
      <c r="F28" s="29" t="s">
        <v>18</v>
      </c>
      <c r="G28" s="20">
        <v>161</v>
      </c>
      <c r="H28" s="21">
        <v>200037</v>
      </c>
      <c r="I28" s="21">
        <v>0.26</v>
      </c>
      <c r="J28" s="21">
        <f t="shared" si="6"/>
        <v>205081.93</v>
      </c>
      <c r="K28" s="21">
        <f t="shared" si="7"/>
        <v>33018190.73</v>
      </c>
    </row>
    <row r="29" spans="1:11" ht="15.75" x14ac:dyDescent="0.25">
      <c r="A29" s="70"/>
      <c r="B29" s="70"/>
      <c r="C29" s="83"/>
      <c r="D29" s="35"/>
      <c r="E29" s="18">
        <v>14</v>
      </c>
      <c r="F29" s="29" t="s">
        <v>18</v>
      </c>
      <c r="G29" s="20">
        <v>18</v>
      </c>
      <c r="H29" s="21">
        <v>195175</v>
      </c>
      <c r="I29" s="21">
        <v>0.18</v>
      </c>
      <c r="J29" s="21">
        <f t="shared" si="6"/>
        <v>198582.76</v>
      </c>
      <c r="K29" s="21">
        <f t="shared" si="7"/>
        <v>3574489.68</v>
      </c>
    </row>
    <row r="30" spans="1:11" ht="15.75" x14ac:dyDescent="0.25">
      <c r="A30" s="70"/>
      <c r="B30" s="70"/>
      <c r="C30" s="83"/>
      <c r="D30" s="35"/>
      <c r="E30" s="18">
        <v>16</v>
      </c>
      <c r="F30" s="29" t="s">
        <v>18</v>
      </c>
      <c r="G30" s="20">
        <v>5</v>
      </c>
      <c r="H30" s="21">
        <v>364805</v>
      </c>
      <c r="I30" s="21">
        <v>0.39</v>
      </c>
      <c r="J30" s="21">
        <f t="shared" si="6"/>
        <v>378605.57</v>
      </c>
      <c r="K30" s="21">
        <f t="shared" si="7"/>
        <v>1893027.85</v>
      </c>
    </row>
    <row r="31" spans="1:11" ht="15.75" x14ac:dyDescent="0.25">
      <c r="A31" s="70"/>
      <c r="B31" s="70"/>
      <c r="C31" s="83"/>
      <c r="D31" s="36" t="s">
        <v>17</v>
      </c>
      <c r="E31" s="18">
        <v>27</v>
      </c>
      <c r="F31" s="29" t="s">
        <v>18</v>
      </c>
      <c r="G31" s="20">
        <v>50</v>
      </c>
      <c r="H31" s="21">
        <v>140232</v>
      </c>
      <c r="I31" s="21">
        <v>0.27</v>
      </c>
      <c r="J31" s="21">
        <f t="shared" si="6"/>
        <v>143904.68</v>
      </c>
      <c r="K31" s="21">
        <f t="shared" si="7"/>
        <v>7195234</v>
      </c>
    </row>
    <row r="32" spans="1:11" ht="15.75" x14ac:dyDescent="0.25">
      <c r="A32" s="70"/>
      <c r="B32" s="70"/>
      <c r="C32" s="83"/>
      <c r="D32" s="37"/>
      <c r="E32" s="18">
        <v>28</v>
      </c>
      <c r="F32" s="29" t="s">
        <v>18</v>
      </c>
      <c r="G32" s="20">
        <v>15</v>
      </c>
      <c r="H32" s="21">
        <v>83035</v>
      </c>
      <c r="I32" s="21">
        <v>0.21</v>
      </c>
      <c r="J32" s="21">
        <f t="shared" si="6"/>
        <v>84726.42</v>
      </c>
      <c r="K32" s="21">
        <f t="shared" si="7"/>
        <v>1270896.3</v>
      </c>
    </row>
    <row r="33" spans="1:11" ht="15.75" x14ac:dyDescent="0.25">
      <c r="A33" s="70"/>
      <c r="B33" s="70"/>
      <c r="C33" s="83"/>
      <c r="D33" s="36" t="s">
        <v>21</v>
      </c>
      <c r="E33" s="28">
        <v>30</v>
      </c>
      <c r="F33" s="29" t="s">
        <v>18</v>
      </c>
      <c r="G33" s="20">
        <v>390</v>
      </c>
      <c r="H33" s="21">
        <v>75312</v>
      </c>
      <c r="I33" s="21">
        <v>0.37</v>
      </c>
      <c r="J33" s="21">
        <f t="shared" si="6"/>
        <v>78014.95</v>
      </c>
      <c r="K33" s="21">
        <f t="shared" si="7"/>
        <v>30425830.5</v>
      </c>
    </row>
    <row r="34" spans="1:11" ht="15.75" x14ac:dyDescent="0.25">
      <c r="A34" s="70"/>
      <c r="B34" s="70"/>
      <c r="C34" s="83"/>
      <c r="D34" s="37"/>
      <c r="E34" s="28">
        <v>33</v>
      </c>
      <c r="F34" s="29" t="s">
        <v>18</v>
      </c>
      <c r="G34" s="20">
        <v>5</v>
      </c>
      <c r="H34" s="21">
        <v>148560</v>
      </c>
      <c r="I34" s="21">
        <v>0.33</v>
      </c>
      <c r="J34" s="21">
        <f t="shared" ref="J34" si="8">ROUND(H34*((1-I34)+I34*1.097),2)</f>
        <v>153315.41</v>
      </c>
      <c r="K34" s="21">
        <f t="shared" ref="K34" si="9">G34*J34</f>
        <v>766577.05</v>
      </c>
    </row>
    <row r="35" spans="1:11" ht="15.75" x14ac:dyDescent="0.25">
      <c r="A35" s="70"/>
      <c r="B35" s="70"/>
      <c r="C35" s="83"/>
      <c r="D35" s="38" t="s">
        <v>26</v>
      </c>
      <c r="E35" s="18">
        <v>42</v>
      </c>
      <c r="F35" s="29" t="s">
        <v>18</v>
      </c>
      <c r="G35" s="20">
        <v>160</v>
      </c>
      <c r="H35" s="21">
        <v>164370</v>
      </c>
      <c r="I35" s="21">
        <v>0.37</v>
      </c>
      <c r="J35" s="21">
        <f t="shared" si="6"/>
        <v>170269.24</v>
      </c>
      <c r="K35" s="21">
        <f t="shared" si="7"/>
        <v>27243078.399999999</v>
      </c>
    </row>
    <row r="36" spans="1:11" ht="15.75" x14ac:dyDescent="0.25">
      <c r="A36" s="70"/>
      <c r="B36" s="70"/>
      <c r="C36" s="83"/>
      <c r="D36" s="17" t="s">
        <v>27</v>
      </c>
      <c r="E36" s="18">
        <v>43</v>
      </c>
      <c r="F36" s="29" t="s">
        <v>18</v>
      </c>
      <c r="G36" s="20">
        <v>616</v>
      </c>
      <c r="H36" s="21">
        <v>199124</v>
      </c>
      <c r="I36" s="21">
        <v>0.56999999999999995</v>
      </c>
      <c r="J36" s="21">
        <f t="shared" si="6"/>
        <v>210133.57</v>
      </c>
      <c r="K36" s="21">
        <f t="shared" si="7"/>
        <v>129442279.12</v>
      </c>
    </row>
    <row r="37" spans="1:11" ht="15.75" x14ac:dyDescent="0.25">
      <c r="A37" s="70"/>
      <c r="B37" s="70"/>
      <c r="C37" s="83"/>
      <c r="D37" s="35"/>
      <c r="E37" s="18">
        <v>44</v>
      </c>
      <c r="F37" s="29" t="s">
        <v>18</v>
      </c>
      <c r="G37" s="20">
        <v>359</v>
      </c>
      <c r="H37" s="21">
        <v>230121</v>
      </c>
      <c r="I37" s="21">
        <v>0.51</v>
      </c>
      <c r="J37" s="21">
        <f t="shared" si="6"/>
        <v>241505.09</v>
      </c>
      <c r="K37" s="21">
        <f t="shared" si="7"/>
        <v>86700327.310000002</v>
      </c>
    </row>
    <row r="38" spans="1:11" ht="15.75" x14ac:dyDescent="0.25">
      <c r="A38" s="70"/>
      <c r="B38" s="70"/>
      <c r="C38" s="83"/>
      <c r="D38" s="35"/>
      <c r="E38" s="18">
        <v>45</v>
      </c>
      <c r="F38" s="29" t="s">
        <v>18</v>
      </c>
      <c r="G38" s="20">
        <v>120</v>
      </c>
      <c r="H38" s="21">
        <v>260837</v>
      </c>
      <c r="I38" s="21">
        <v>0.45</v>
      </c>
      <c r="J38" s="21">
        <f t="shared" si="6"/>
        <v>272222.53999999998</v>
      </c>
      <c r="K38" s="21">
        <f t="shared" si="7"/>
        <v>32666704.799999997</v>
      </c>
    </row>
    <row r="39" spans="1:11" ht="15.75" x14ac:dyDescent="0.25">
      <c r="A39" s="70"/>
      <c r="B39" s="70"/>
      <c r="C39" s="83"/>
      <c r="D39" s="35"/>
      <c r="E39" s="18">
        <v>46</v>
      </c>
      <c r="F39" s="29" t="s">
        <v>18</v>
      </c>
      <c r="G39" s="20">
        <v>819</v>
      </c>
      <c r="H39" s="21">
        <v>147972</v>
      </c>
      <c r="I39" s="21">
        <v>0.56000000000000005</v>
      </c>
      <c r="J39" s="21">
        <f t="shared" si="6"/>
        <v>156009.84</v>
      </c>
      <c r="K39" s="21">
        <f t="shared" si="7"/>
        <v>127772058.95999999</v>
      </c>
    </row>
    <row r="40" spans="1:11" ht="15.75" x14ac:dyDescent="0.25">
      <c r="A40" s="70"/>
      <c r="B40" s="70"/>
      <c r="C40" s="83"/>
      <c r="D40" s="35"/>
      <c r="E40" s="18">
        <v>47</v>
      </c>
      <c r="F40" s="29" t="s">
        <v>18</v>
      </c>
      <c r="G40" s="20">
        <v>286</v>
      </c>
      <c r="H40" s="21">
        <v>179013</v>
      </c>
      <c r="I40" s="21">
        <v>0.47</v>
      </c>
      <c r="J40" s="21">
        <f t="shared" si="6"/>
        <v>187174.2</v>
      </c>
      <c r="K40" s="21">
        <f t="shared" si="7"/>
        <v>53531821.200000003</v>
      </c>
    </row>
    <row r="41" spans="1:11" ht="15.75" x14ac:dyDescent="0.25">
      <c r="A41" s="70"/>
      <c r="B41" s="70"/>
      <c r="C41" s="83"/>
      <c r="D41" s="35"/>
      <c r="E41" s="18">
        <v>48</v>
      </c>
      <c r="F41" s="29" t="s">
        <v>18</v>
      </c>
      <c r="G41" s="20">
        <v>73</v>
      </c>
      <c r="H41" s="21">
        <v>222876</v>
      </c>
      <c r="I41" s="21">
        <v>0.35</v>
      </c>
      <c r="J41" s="21">
        <f t="shared" si="6"/>
        <v>230442.64</v>
      </c>
      <c r="K41" s="21">
        <f t="shared" si="7"/>
        <v>16822312.720000003</v>
      </c>
    </row>
    <row r="42" spans="1:11" ht="15.75" x14ac:dyDescent="0.25">
      <c r="A42" s="70"/>
      <c r="B42" s="70"/>
      <c r="C42" s="83"/>
      <c r="D42" s="35"/>
      <c r="E42" s="18">
        <v>49</v>
      </c>
      <c r="F42" s="29" t="s">
        <v>18</v>
      </c>
      <c r="G42" s="20">
        <v>230</v>
      </c>
      <c r="H42" s="21">
        <v>136982</v>
      </c>
      <c r="I42" s="21">
        <v>0.2</v>
      </c>
      <c r="J42" s="21">
        <f t="shared" si="6"/>
        <v>139639.45000000001</v>
      </c>
      <c r="K42" s="21">
        <f t="shared" si="7"/>
        <v>32117073.500000004</v>
      </c>
    </row>
    <row r="43" spans="1:11" ht="15.75" x14ac:dyDescent="0.25">
      <c r="A43" s="70"/>
      <c r="B43" s="70"/>
      <c r="C43" s="83"/>
      <c r="D43" s="35"/>
      <c r="E43" s="18">
        <v>50</v>
      </c>
      <c r="F43" s="29" t="s">
        <v>18</v>
      </c>
      <c r="G43" s="20">
        <v>41</v>
      </c>
      <c r="H43" s="21">
        <v>162640</v>
      </c>
      <c r="I43" s="21">
        <v>0.18</v>
      </c>
      <c r="J43" s="21">
        <f t="shared" si="6"/>
        <v>165479.69</v>
      </c>
      <c r="K43" s="21">
        <f t="shared" si="7"/>
        <v>6784667.29</v>
      </c>
    </row>
    <row r="44" spans="1:11" ht="15.75" x14ac:dyDescent="0.25">
      <c r="A44" s="70"/>
      <c r="B44" s="70"/>
      <c r="C44" s="83"/>
      <c r="D44" s="35"/>
      <c r="E44" s="18">
        <v>51</v>
      </c>
      <c r="F44" s="29" t="s">
        <v>18</v>
      </c>
      <c r="G44" s="20">
        <v>12</v>
      </c>
      <c r="H44" s="21">
        <v>202067</v>
      </c>
      <c r="I44" s="21">
        <v>0.15</v>
      </c>
      <c r="J44" s="21">
        <f t="shared" si="6"/>
        <v>205007.07</v>
      </c>
      <c r="K44" s="21">
        <f t="shared" si="7"/>
        <v>2460084.84</v>
      </c>
    </row>
    <row r="45" spans="1:11" ht="15.75" x14ac:dyDescent="0.25">
      <c r="A45" s="70"/>
      <c r="B45" s="70"/>
      <c r="C45" s="83"/>
      <c r="D45" s="35"/>
      <c r="E45" s="18">
        <v>52</v>
      </c>
      <c r="F45" s="29" t="s">
        <v>18</v>
      </c>
      <c r="G45" s="20">
        <v>20</v>
      </c>
      <c r="H45" s="21">
        <v>287307</v>
      </c>
      <c r="I45" s="21">
        <v>0.11</v>
      </c>
      <c r="J45" s="21">
        <f t="shared" si="6"/>
        <v>290372.57</v>
      </c>
      <c r="K45" s="21">
        <f t="shared" si="7"/>
        <v>5807451.4000000004</v>
      </c>
    </row>
    <row r="46" spans="1:11" ht="15.75" x14ac:dyDescent="0.25">
      <c r="A46" s="70"/>
      <c r="B46" s="70"/>
      <c r="C46" s="83"/>
      <c r="D46" s="35"/>
      <c r="E46" s="18">
        <v>53</v>
      </c>
      <c r="F46" s="29" t="s">
        <v>18</v>
      </c>
      <c r="G46" s="20">
        <v>16</v>
      </c>
      <c r="H46" s="21">
        <v>313443</v>
      </c>
      <c r="I46" s="21">
        <v>0.1</v>
      </c>
      <c r="J46" s="21">
        <f t="shared" si="6"/>
        <v>316483.40000000002</v>
      </c>
      <c r="K46" s="21">
        <f t="shared" si="7"/>
        <v>5063734.4000000004</v>
      </c>
    </row>
    <row r="47" spans="1:11" ht="15.75" x14ac:dyDescent="0.25">
      <c r="A47" s="70"/>
      <c r="B47" s="70"/>
      <c r="C47" s="83"/>
      <c r="D47" s="35"/>
      <c r="E47" s="18">
        <v>54</v>
      </c>
      <c r="F47" s="29" t="s">
        <v>18</v>
      </c>
      <c r="G47" s="20">
        <v>10</v>
      </c>
      <c r="H47" s="21">
        <v>344313</v>
      </c>
      <c r="I47" s="21">
        <v>0.09</v>
      </c>
      <c r="J47" s="21">
        <f t="shared" si="6"/>
        <v>347318.85</v>
      </c>
      <c r="K47" s="21">
        <f t="shared" si="7"/>
        <v>3473188.5</v>
      </c>
    </row>
    <row r="48" spans="1:11" ht="15.75" x14ac:dyDescent="0.25">
      <c r="A48" s="70"/>
      <c r="B48" s="70"/>
      <c r="C48" s="83"/>
      <c r="D48" s="35"/>
      <c r="E48" s="18">
        <v>55</v>
      </c>
      <c r="F48" s="29" t="s">
        <v>18</v>
      </c>
      <c r="G48" s="20">
        <v>350</v>
      </c>
      <c r="H48" s="21">
        <v>171011</v>
      </c>
      <c r="I48" s="21">
        <v>0.18</v>
      </c>
      <c r="J48" s="21">
        <f t="shared" si="6"/>
        <v>173996.85</v>
      </c>
      <c r="K48" s="21">
        <f t="shared" si="7"/>
        <v>60898897.5</v>
      </c>
    </row>
    <row r="49" spans="1:11" ht="15.75" x14ac:dyDescent="0.25">
      <c r="A49" s="70"/>
      <c r="B49" s="70"/>
      <c r="C49" s="83"/>
      <c r="D49" s="35"/>
      <c r="E49" s="18">
        <v>56</v>
      </c>
      <c r="F49" s="29" t="s">
        <v>28</v>
      </c>
      <c r="G49" s="20">
        <v>2</v>
      </c>
      <c r="H49" s="21">
        <v>318704</v>
      </c>
      <c r="I49" s="21">
        <v>0.16</v>
      </c>
      <c r="J49" s="21">
        <f t="shared" si="6"/>
        <v>323650.28999999998</v>
      </c>
      <c r="K49" s="21">
        <f t="shared" si="7"/>
        <v>647300.57999999996</v>
      </c>
    </row>
    <row r="50" spans="1:11" ht="15.75" x14ac:dyDescent="0.25">
      <c r="A50" s="70"/>
      <c r="B50" s="70"/>
      <c r="C50" s="83"/>
      <c r="D50" s="35"/>
      <c r="E50" s="18">
        <v>57</v>
      </c>
      <c r="F50" s="29" t="s">
        <v>18</v>
      </c>
      <c r="G50" s="20">
        <v>344</v>
      </c>
      <c r="H50" s="21">
        <v>256135</v>
      </c>
      <c r="I50" s="21">
        <v>0.39</v>
      </c>
      <c r="J50" s="21">
        <f t="shared" si="6"/>
        <v>265824.59000000003</v>
      </c>
      <c r="K50" s="21">
        <f t="shared" si="7"/>
        <v>91443658.960000008</v>
      </c>
    </row>
    <row r="51" spans="1:11" ht="15.75" x14ac:dyDescent="0.25">
      <c r="A51" s="70"/>
      <c r="B51" s="70"/>
      <c r="C51" s="83"/>
      <c r="D51" s="35"/>
      <c r="E51" s="18">
        <v>58</v>
      </c>
      <c r="F51" s="29" t="s">
        <v>18</v>
      </c>
      <c r="G51" s="20">
        <v>23</v>
      </c>
      <c r="H51" s="21">
        <v>812013</v>
      </c>
      <c r="I51" s="21">
        <v>0.18</v>
      </c>
      <c r="J51" s="21">
        <f t="shared" si="6"/>
        <v>826190.75</v>
      </c>
      <c r="K51" s="21">
        <f t="shared" si="7"/>
        <v>19002387.25</v>
      </c>
    </row>
    <row r="52" spans="1:11" ht="15.75" x14ac:dyDescent="0.25">
      <c r="A52" s="70"/>
      <c r="B52" s="70"/>
      <c r="C52" s="83"/>
      <c r="D52" s="35"/>
      <c r="E52" s="18">
        <v>59</v>
      </c>
      <c r="F52" s="29" t="s">
        <v>18</v>
      </c>
      <c r="G52" s="20">
        <v>421</v>
      </c>
      <c r="H52" s="21">
        <v>445396</v>
      </c>
      <c r="I52" s="21">
        <v>0.53</v>
      </c>
      <c r="J52" s="21">
        <f t="shared" si="6"/>
        <v>468293.81</v>
      </c>
      <c r="K52" s="21">
        <f t="shared" si="7"/>
        <v>197151694.00999999</v>
      </c>
    </row>
    <row r="53" spans="1:11" ht="15.75" x14ac:dyDescent="0.25">
      <c r="A53" s="70"/>
      <c r="B53" s="70"/>
      <c r="C53" s="83"/>
      <c r="D53" s="35"/>
      <c r="E53" s="18">
        <v>60</v>
      </c>
      <c r="F53" s="29" t="s">
        <v>18</v>
      </c>
      <c r="G53" s="20">
        <v>1</v>
      </c>
      <c r="H53" s="21">
        <v>392824</v>
      </c>
      <c r="I53" s="21">
        <v>0.2</v>
      </c>
      <c r="J53" s="21">
        <f t="shared" si="6"/>
        <v>400444.79</v>
      </c>
      <c r="K53" s="21">
        <f t="shared" si="7"/>
        <v>400444.79</v>
      </c>
    </row>
    <row r="54" spans="1:11" ht="15.75" x14ac:dyDescent="0.25">
      <c r="A54" s="70"/>
      <c r="B54" s="70"/>
      <c r="C54" s="83"/>
      <c r="D54" s="35"/>
      <c r="E54" s="18">
        <v>61</v>
      </c>
      <c r="F54" s="29" t="s">
        <v>18</v>
      </c>
      <c r="G54" s="20">
        <v>1</v>
      </c>
      <c r="H54" s="21">
        <v>574147</v>
      </c>
      <c r="I54" s="21">
        <v>0.38</v>
      </c>
      <c r="J54" s="21">
        <f t="shared" ref="J54:J56" si="10">ROUND(H54*((1-I54)+I54*1.097),2)</f>
        <v>595310.06000000006</v>
      </c>
      <c r="K54" s="21">
        <f t="shared" ref="K54:K56" si="11">G54*J54</f>
        <v>595310.06000000006</v>
      </c>
    </row>
    <row r="55" spans="1:11" ht="15.75" x14ac:dyDescent="0.25">
      <c r="A55" s="70"/>
      <c r="B55" s="70"/>
      <c r="C55" s="83"/>
      <c r="D55" s="35"/>
      <c r="E55" s="18">
        <v>63</v>
      </c>
      <c r="F55" s="29" t="s">
        <v>18</v>
      </c>
      <c r="G55" s="20">
        <v>1</v>
      </c>
      <c r="H55" s="21">
        <v>640306</v>
      </c>
      <c r="I55" s="21">
        <v>0.11</v>
      </c>
      <c r="J55" s="21">
        <f t="shared" si="10"/>
        <v>647138.06999999995</v>
      </c>
      <c r="K55" s="21">
        <f t="shared" si="11"/>
        <v>647138.06999999995</v>
      </c>
    </row>
    <row r="56" spans="1:11" ht="15.75" x14ac:dyDescent="0.25">
      <c r="A56" s="70"/>
      <c r="B56" s="70"/>
      <c r="C56" s="83"/>
      <c r="D56" s="35"/>
      <c r="E56" s="18">
        <v>64</v>
      </c>
      <c r="F56" s="29" t="s">
        <v>18</v>
      </c>
      <c r="G56" s="20">
        <v>2</v>
      </c>
      <c r="H56" s="21">
        <v>428896</v>
      </c>
      <c r="I56" s="21">
        <v>0.53</v>
      </c>
      <c r="J56" s="21">
        <f t="shared" si="10"/>
        <v>450945.54</v>
      </c>
      <c r="K56" s="21">
        <f t="shared" si="11"/>
        <v>901891.08</v>
      </c>
    </row>
    <row r="57" spans="1:11" ht="15.75" x14ac:dyDescent="0.25">
      <c r="A57" s="70"/>
      <c r="B57" s="70"/>
      <c r="C57" s="83"/>
      <c r="D57" s="17" t="s">
        <v>29</v>
      </c>
      <c r="E57" s="18">
        <v>74</v>
      </c>
      <c r="F57" s="29" t="s">
        <v>18</v>
      </c>
      <c r="G57" s="20">
        <v>220</v>
      </c>
      <c r="H57" s="21">
        <v>117215</v>
      </c>
      <c r="I57" s="21">
        <v>0.3</v>
      </c>
      <c r="J57" s="21">
        <f t="shared" si="6"/>
        <v>120625.96</v>
      </c>
      <c r="K57" s="21">
        <f t="shared" si="7"/>
        <v>26537711.200000003</v>
      </c>
    </row>
    <row r="58" spans="1:11" ht="15.75" x14ac:dyDescent="0.25">
      <c r="A58" s="70"/>
      <c r="B58" s="70"/>
      <c r="C58" s="83"/>
      <c r="D58" s="23"/>
      <c r="E58" s="18">
        <v>75</v>
      </c>
      <c r="F58" s="29" t="s">
        <v>18</v>
      </c>
      <c r="G58" s="20">
        <v>125</v>
      </c>
      <c r="H58" s="21">
        <v>172953</v>
      </c>
      <c r="I58" s="21">
        <v>0.33</v>
      </c>
      <c r="J58" s="21">
        <f t="shared" si="6"/>
        <v>178489.23</v>
      </c>
      <c r="K58" s="21">
        <f t="shared" si="7"/>
        <v>22311153.75</v>
      </c>
    </row>
    <row r="59" spans="1:11" ht="15.75" x14ac:dyDescent="0.25">
      <c r="A59" s="70"/>
      <c r="B59" s="70"/>
      <c r="C59" s="83"/>
      <c r="D59" s="35" t="s">
        <v>30</v>
      </c>
      <c r="E59" s="18">
        <v>77</v>
      </c>
      <c r="F59" s="29" t="s">
        <v>18</v>
      </c>
      <c r="G59" s="20">
        <v>31</v>
      </c>
      <c r="H59" s="21">
        <v>204581</v>
      </c>
      <c r="I59" s="21">
        <v>0.21</v>
      </c>
      <c r="J59" s="21">
        <f t="shared" si="6"/>
        <v>208748.31</v>
      </c>
      <c r="K59" s="21">
        <f t="shared" si="7"/>
        <v>6471197.6100000003</v>
      </c>
    </row>
    <row r="60" spans="1:11" ht="15.75" x14ac:dyDescent="0.25">
      <c r="A60" s="70"/>
      <c r="B60" s="70"/>
      <c r="C60" s="83"/>
      <c r="D60" s="35"/>
      <c r="E60" s="18">
        <v>78</v>
      </c>
      <c r="F60" s="29" t="s">
        <v>18</v>
      </c>
      <c r="G60" s="20">
        <v>13</v>
      </c>
      <c r="H60" s="21">
        <v>221364</v>
      </c>
      <c r="I60" s="21">
        <v>0.28000000000000003</v>
      </c>
      <c r="J60" s="21">
        <f t="shared" si="6"/>
        <v>227376.25</v>
      </c>
      <c r="K60" s="21">
        <f t="shared" si="7"/>
        <v>2955891.25</v>
      </c>
    </row>
    <row r="61" spans="1:11" ht="15.75" x14ac:dyDescent="0.25">
      <c r="A61" s="70"/>
      <c r="B61" s="70"/>
      <c r="C61" s="83"/>
      <c r="D61" s="17" t="s">
        <v>31</v>
      </c>
      <c r="E61" s="18">
        <v>79</v>
      </c>
      <c r="F61" s="29" t="s">
        <v>18</v>
      </c>
      <c r="G61" s="20">
        <v>5</v>
      </c>
      <c r="H61" s="21">
        <v>153018</v>
      </c>
      <c r="I61" s="21">
        <v>0.33</v>
      </c>
      <c r="J61" s="21">
        <f t="shared" si="6"/>
        <v>157916.10999999999</v>
      </c>
      <c r="K61" s="21">
        <f t="shared" si="7"/>
        <v>789580.54999999993</v>
      </c>
    </row>
    <row r="62" spans="1:11" ht="15.75" x14ac:dyDescent="0.25">
      <c r="A62" s="70"/>
      <c r="B62" s="70"/>
      <c r="C62" s="83"/>
      <c r="D62" s="23"/>
      <c r="E62" s="18">
        <v>79</v>
      </c>
      <c r="F62" s="29" t="s">
        <v>28</v>
      </c>
      <c r="G62" s="20">
        <v>2</v>
      </c>
      <c r="H62" s="21">
        <v>153018</v>
      </c>
      <c r="I62" s="21">
        <v>0.33</v>
      </c>
      <c r="J62" s="21">
        <f t="shared" si="6"/>
        <v>157916.10999999999</v>
      </c>
      <c r="K62" s="21">
        <f t="shared" si="7"/>
        <v>315832.21999999997</v>
      </c>
    </row>
    <row r="63" spans="1:11" ht="15.75" x14ac:dyDescent="0.25">
      <c r="A63" s="71"/>
      <c r="B63" s="71"/>
      <c r="C63" s="84"/>
      <c r="D63" s="24" t="s">
        <v>19</v>
      </c>
      <c r="E63" s="25" t="s">
        <v>51</v>
      </c>
      <c r="F63" s="25"/>
      <c r="G63" s="26">
        <f>SUM(G25:G62)</f>
        <v>5011</v>
      </c>
      <c r="H63" s="27"/>
      <c r="I63" s="27"/>
      <c r="J63" s="27"/>
      <c r="K63" s="27">
        <f>SUM(K25:K62)</f>
        <v>1050110107.4300001</v>
      </c>
    </row>
    <row r="64" spans="1:11" ht="15.75" customHeight="1" x14ac:dyDescent="0.25">
      <c r="A64" s="39">
        <v>4</v>
      </c>
      <c r="B64" s="39">
        <v>430038</v>
      </c>
      <c r="C64" s="86" t="s">
        <v>32</v>
      </c>
      <c r="D64" s="40" t="s">
        <v>33</v>
      </c>
      <c r="E64" s="28">
        <v>8</v>
      </c>
      <c r="F64" s="29" t="s">
        <v>28</v>
      </c>
      <c r="G64" s="20">
        <v>2</v>
      </c>
      <c r="H64" s="21">
        <v>327848</v>
      </c>
      <c r="I64" s="21">
        <v>0.52</v>
      </c>
      <c r="J64" s="21">
        <f t="shared" ref="J64:J69" si="12">ROUND(H64*((1-I64)+I64*1.097),2)</f>
        <v>344384.65</v>
      </c>
      <c r="K64" s="21">
        <f t="shared" ref="K64:K69" si="13">G64*J64</f>
        <v>688769.3</v>
      </c>
    </row>
    <row r="65" spans="1:11" ht="15.75" x14ac:dyDescent="0.25">
      <c r="A65" s="41"/>
      <c r="B65" s="37"/>
      <c r="C65" s="87"/>
      <c r="D65" s="40" t="s">
        <v>25</v>
      </c>
      <c r="E65" s="28">
        <v>15</v>
      </c>
      <c r="F65" s="29" t="s">
        <v>28</v>
      </c>
      <c r="G65" s="20">
        <v>18</v>
      </c>
      <c r="H65" s="21">
        <v>280339</v>
      </c>
      <c r="I65" s="21">
        <v>0.18</v>
      </c>
      <c r="J65" s="21">
        <f t="shared" si="12"/>
        <v>285233.71999999997</v>
      </c>
      <c r="K65" s="21">
        <f t="shared" si="13"/>
        <v>5134206.959999999</v>
      </c>
    </row>
    <row r="66" spans="1:11" ht="15.75" x14ac:dyDescent="0.25">
      <c r="A66" s="37"/>
      <c r="B66" s="37"/>
      <c r="C66" s="42"/>
      <c r="D66" s="32" t="s">
        <v>21</v>
      </c>
      <c r="E66" s="28">
        <v>31</v>
      </c>
      <c r="F66" s="29" t="s">
        <v>28</v>
      </c>
      <c r="G66" s="20">
        <v>34</v>
      </c>
      <c r="H66" s="21">
        <v>109406</v>
      </c>
      <c r="I66" s="21">
        <v>0.36</v>
      </c>
      <c r="J66" s="21">
        <f t="shared" si="12"/>
        <v>113226.46</v>
      </c>
      <c r="K66" s="21">
        <f t="shared" si="13"/>
        <v>3849699.64</v>
      </c>
    </row>
    <row r="67" spans="1:11" ht="15.75" x14ac:dyDescent="0.25">
      <c r="A67" s="37"/>
      <c r="B67" s="37"/>
      <c r="C67" s="42"/>
      <c r="D67" s="46" t="s">
        <v>35</v>
      </c>
      <c r="E67" s="28">
        <v>36</v>
      </c>
      <c r="F67" s="29" t="s">
        <v>28</v>
      </c>
      <c r="G67" s="20">
        <v>7</v>
      </c>
      <c r="H67" s="21">
        <v>122578</v>
      </c>
      <c r="I67" s="21">
        <v>0.35</v>
      </c>
      <c r="J67" s="21">
        <f t="shared" si="12"/>
        <v>126739.52</v>
      </c>
      <c r="K67" s="21">
        <f t="shared" si="13"/>
        <v>887176.64</v>
      </c>
    </row>
    <row r="68" spans="1:11" ht="15.75" x14ac:dyDescent="0.25">
      <c r="A68" s="37"/>
      <c r="B68" s="37"/>
      <c r="C68" s="42"/>
      <c r="D68" s="43" t="s">
        <v>29</v>
      </c>
      <c r="E68" s="28">
        <v>74</v>
      </c>
      <c r="F68" s="29" t="s">
        <v>28</v>
      </c>
      <c r="G68" s="20">
        <v>69</v>
      </c>
      <c r="H68" s="21">
        <v>117215</v>
      </c>
      <c r="I68" s="21">
        <v>0.3</v>
      </c>
      <c r="J68" s="21">
        <f t="shared" si="12"/>
        <v>120625.96</v>
      </c>
      <c r="K68" s="21">
        <f t="shared" si="13"/>
        <v>8323191.2400000002</v>
      </c>
    </row>
    <row r="69" spans="1:11" ht="15.75" x14ac:dyDescent="0.25">
      <c r="A69" s="37"/>
      <c r="B69" s="37"/>
      <c r="C69" s="42"/>
      <c r="D69" s="34" t="s">
        <v>36</v>
      </c>
      <c r="E69" s="28">
        <v>80</v>
      </c>
      <c r="F69" s="29" t="s">
        <v>28</v>
      </c>
      <c r="G69" s="20">
        <v>45</v>
      </c>
      <c r="H69" s="21">
        <v>228784</v>
      </c>
      <c r="I69" s="21">
        <v>0.18</v>
      </c>
      <c r="J69" s="21">
        <f t="shared" si="12"/>
        <v>232778.57</v>
      </c>
      <c r="K69" s="21">
        <f t="shared" si="13"/>
        <v>10475035.65</v>
      </c>
    </row>
    <row r="70" spans="1:11" ht="15.75" x14ac:dyDescent="0.25">
      <c r="A70" s="44"/>
      <c r="B70" s="44"/>
      <c r="C70" s="45"/>
      <c r="D70" s="24" t="s">
        <v>19</v>
      </c>
      <c r="E70" s="25" t="s">
        <v>51</v>
      </c>
      <c r="F70" s="25"/>
      <c r="G70" s="26">
        <f>SUM(G64:G69)</f>
        <v>175</v>
      </c>
      <c r="H70" s="27"/>
      <c r="I70" s="27"/>
      <c r="J70" s="27"/>
      <c r="K70" s="27">
        <f>SUM(K64:K69)</f>
        <v>29358079.43</v>
      </c>
    </row>
    <row r="71" spans="1:11" ht="15.75" x14ac:dyDescent="0.25">
      <c r="A71" s="69">
        <v>5</v>
      </c>
      <c r="B71" s="69">
        <v>430042</v>
      </c>
      <c r="C71" s="75" t="s">
        <v>37</v>
      </c>
      <c r="D71" s="46" t="s">
        <v>38</v>
      </c>
      <c r="E71" s="47">
        <v>20</v>
      </c>
      <c r="F71" s="29" t="s">
        <v>18</v>
      </c>
      <c r="G71" s="20">
        <v>1090</v>
      </c>
      <c r="H71" s="21">
        <v>234037</v>
      </c>
      <c r="I71" s="21">
        <v>0.28000000000000003</v>
      </c>
      <c r="J71" s="21">
        <f t="shared" ref="J71:J74" si="14">ROUND(H71*((1-I71)+I71*1.097),2)</f>
        <v>240393.44</v>
      </c>
      <c r="K71" s="21">
        <f t="shared" ref="K71:K74" si="15">G71*J71</f>
        <v>262028849.59999999</v>
      </c>
    </row>
    <row r="72" spans="1:11" ht="15.75" x14ac:dyDescent="0.25">
      <c r="A72" s="70"/>
      <c r="B72" s="70"/>
      <c r="C72" s="76"/>
      <c r="D72" s="42"/>
      <c r="E72" s="47">
        <v>24</v>
      </c>
      <c r="F72" s="29" t="s">
        <v>18</v>
      </c>
      <c r="G72" s="20">
        <v>10</v>
      </c>
      <c r="H72" s="21">
        <v>89311</v>
      </c>
      <c r="I72" s="21">
        <v>0.39</v>
      </c>
      <c r="J72" s="21">
        <f t="shared" si="14"/>
        <v>92689.64</v>
      </c>
      <c r="K72" s="21">
        <f t="shared" si="15"/>
        <v>926896.4</v>
      </c>
    </row>
    <row r="73" spans="1:11" ht="15.75" x14ac:dyDescent="0.25">
      <c r="A73" s="70"/>
      <c r="B73" s="70"/>
      <c r="C73" s="76"/>
      <c r="D73" s="42"/>
      <c r="E73" s="47">
        <v>25</v>
      </c>
      <c r="F73" s="29" t="s">
        <v>18</v>
      </c>
      <c r="G73" s="20">
        <v>81</v>
      </c>
      <c r="H73" s="21">
        <v>201977</v>
      </c>
      <c r="I73" s="21">
        <v>0.37</v>
      </c>
      <c r="J73" s="21">
        <f t="shared" si="14"/>
        <v>209225.95</v>
      </c>
      <c r="K73" s="21">
        <f t="shared" si="15"/>
        <v>16947301.949999999</v>
      </c>
    </row>
    <row r="74" spans="1:11" ht="15.75" x14ac:dyDescent="0.25">
      <c r="A74" s="70"/>
      <c r="B74" s="70"/>
      <c r="C74" s="76"/>
      <c r="D74" s="45"/>
      <c r="E74" s="47">
        <v>26</v>
      </c>
      <c r="F74" s="29" t="s">
        <v>18</v>
      </c>
      <c r="G74" s="20">
        <v>24</v>
      </c>
      <c r="H74" s="21">
        <v>268821</v>
      </c>
      <c r="I74" s="21">
        <v>0.36</v>
      </c>
      <c r="J74" s="21">
        <f t="shared" si="14"/>
        <v>278208.23</v>
      </c>
      <c r="K74" s="21">
        <f t="shared" si="15"/>
        <v>6676997.5199999996</v>
      </c>
    </row>
    <row r="75" spans="1:11" ht="15.75" x14ac:dyDescent="0.25">
      <c r="A75" s="71"/>
      <c r="B75" s="71"/>
      <c r="C75" s="77"/>
      <c r="D75" s="24" t="s">
        <v>19</v>
      </c>
      <c r="E75" s="48" t="s">
        <v>51</v>
      </c>
      <c r="F75" s="48"/>
      <c r="G75" s="26">
        <f>SUM(G71:G74)</f>
        <v>1205</v>
      </c>
      <c r="H75" s="27"/>
      <c r="I75" s="27"/>
      <c r="J75" s="27"/>
      <c r="K75" s="27">
        <f>SUM(K71:K74)</f>
        <v>286580045.46999997</v>
      </c>
    </row>
    <row r="76" spans="1:11" ht="15.75" x14ac:dyDescent="0.25">
      <c r="A76" s="69">
        <v>6</v>
      </c>
      <c r="B76" s="69">
        <v>430048</v>
      </c>
      <c r="C76" s="72" t="s">
        <v>39</v>
      </c>
      <c r="D76" s="17" t="s">
        <v>25</v>
      </c>
      <c r="E76" s="18">
        <v>12</v>
      </c>
      <c r="F76" s="19" t="s">
        <v>18</v>
      </c>
      <c r="G76" s="20">
        <v>19</v>
      </c>
      <c r="H76" s="21">
        <v>200037</v>
      </c>
      <c r="I76" s="21">
        <v>0.26</v>
      </c>
      <c r="J76" s="21">
        <f t="shared" ref="J76:J84" si="16">ROUND(H76*((1-I76)+I76*1.097),2)</f>
        <v>205081.93</v>
      </c>
      <c r="K76" s="21">
        <f t="shared" ref="K76:K84" si="17">G76*J76</f>
        <v>3896556.67</v>
      </c>
    </row>
    <row r="77" spans="1:11" ht="15.75" x14ac:dyDescent="0.25">
      <c r="A77" s="70"/>
      <c r="B77" s="70"/>
      <c r="C77" s="73"/>
      <c r="D77" s="35"/>
      <c r="E77" s="18">
        <v>16</v>
      </c>
      <c r="F77" s="19" t="s">
        <v>18</v>
      </c>
      <c r="G77" s="20">
        <v>7</v>
      </c>
      <c r="H77" s="21">
        <v>364805</v>
      </c>
      <c r="I77" s="21">
        <v>0.39</v>
      </c>
      <c r="J77" s="21">
        <f t="shared" si="16"/>
        <v>378605.57</v>
      </c>
      <c r="K77" s="21">
        <f t="shared" si="17"/>
        <v>2650238.9900000002</v>
      </c>
    </row>
    <row r="78" spans="1:11" ht="15.75" x14ac:dyDescent="0.25">
      <c r="A78" s="70"/>
      <c r="B78" s="70"/>
      <c r="C78" s="73"/>
      <c r="D78" s="17" t="s">
        <v>40</v>
      </c>
      <c r="E78" s="18">
        <v>67</v>
      </c>
      <c r="F78" s="19" t="s">
        <v>18</v>
      </c>
      <c r="G78" s="20">
        <v>4</v>
      </c>
      <c r="H78" s="21">
        <v>165709</v>
      </c>
      <c r="I78" s="21">
        <v>0.26</v>
      </c>
      <c r="J78" s="21">
        <f t="shared" si="16"/>
        <v>169888.18</v>
      </c>
      <c r="K78" s="21">
        <f t="shared" si="17"/>
        <v>679552.72</v>
      </c>
    </row>
    <row r="79" spans="1:11" ht="15.75" x14ac:dyDescent="0.25">
      <c r="A79" s="70"/>
      <c r="B79" s="70"/>
      <c r="C79" s="73"/>
      <c r="D79" s="35"/>
      <c r="E79" s="18">
        <v>67</v>
      </c>
      <c r="F79" s="19" t="s">
        <v>28</v>
      </c>
      <c r="G79" s="20">
        <v>76</v>
      </c>
      <c r="H79" s="21">
        <v>165709</v>
      </c>
      <c r="I79" s="21">
        <v>0.26</v>
      </c>
      <c r="J79" s="21">
        <f t="shared" si="16"/>
        <v>169888.18</v>
      </c>
      <c r="K79" s="21">
        <f t="shared" si="17"/>
        <v>12911501.68</v>
      </c>
    </row>
    <row r="80" spans="1:11" ht="15.75" x14ac:dyDescent="0.25">
      <c r="A80" s="70"/>
      <c r="B80" s="70"/>
      <c r="C80" s="73"/>
      <c r="D80" s="35"/>
      <c r="E80" s="18">
        <v>68</v>
      </c>
      <c r="F80" s="19" t="s">
        <v>18</v>
      </c>
      <c r="G80" s="20">
        <v>6</v>
      </c>
      <c r="H80" s="21">
        <v>339074</v>
      </c>
      <c r="I80" s="21">
        <v>0.34</v>
      </c>
      <c r="J80" s="21">
        <f t="shared" si="16"/>
        <v>350256.66</v>
      </c>
      <c r="K80" s="21">
        <f t="shared" si="17"/>
        <v>2101539.96</v>
      </c>
    </row>
    <row r="81" spans="1:11" ht="15.75" x14ac:dyDescent="0.25">
      <c r="A81" s="70"/>
      <c r="B81" s="70"/>
      <c r="C81" s="73"/>
      <c r="D81" s="35"/>
      <c r="E81" s="18">
        <v>68</v>
      </c>
      <c r="F81" s="19" t="s">
        <v>28</v>
      </c>
      <c r="G81" s="20">
        <v>12</v>
      </c>
      <c r="H81" s="21">
        <v>339074</v>
      </c>
      <c r="I81" s="21">
        <v>0.34</v>
      </c>
      <c r="J81" s="21">
        <f t="shared" si="16"/>
        <v>350256.66</v>
      </c>
      <c r="K81" s="21">
        <f t="shared" si="17"/>
        <v>4203079.92</v>
      </c>
    </row>
    <row r="82" spans="1:11" ht="15.75" x14ac:dyDescent="0.25">
      <c r="A82" s="70"/>
      <c r="B82" s="70"/>
      <c r="C82" s="73"/>
      <c r="D82" s="35"/>
      <c r="E82" s="18">
        <v>69</v>
      </c>
      <c r="F82" s="19" t="s">
        <v>18</v>
      </c>
      <c r="G82" s="20">
        <v>555</v>
      </c>
      <c r="H82" s="21">
        <v>195740</v>
      </c>
      <c r="I82" s="21">
        <v>0.24</v>
      </c>
      <c r="J82" s="21">
        <f t="shared" si="16"/>
        <v>200296.83</v>
      </c>
      <c r="K82" s="21">
        <f t="shared" si="17"/>
        <v>111164740.64999999</v>
      </c>
    </row>
    <row r="83" spans="1:11" ht="15.75" x14ac:dyDescent="0.25">
      <c r="A83" s="70"/>
      <c r="B83" s="70"/>
      <c r="C83" s="73"/>
      <c r="D83" s="35"/>
      <c r="E83" s="18">
        <v>70</v>
      </c>
      <c r="F83" s="19" t="s">
        <v>18</v>
      </c>
      <c r="G83" s="20">
        <v>3</v>
      </c>
      <c r="H83" s="21">
        <v>262550</v>
      </c>
      <c r="I83" s="21">
        <v>0.46</v>
      </c>
      <c r="J83" s="21">
        <f t="shared" si="16"/>
        <v>274264.98</v>
      </c>
      <c r="K83" s="21">
        <f t="shared" si="17"/>
        <v>822794.94</v>
      </c>
    </row>
    <row r="84" spans="1:11" ht="15.75" x14ac:dyDescent="0.25">
      <c r="A84" s="70"/>
      <c r="B84" s="70"/>
      <c r="C84" s="73"/>
      <c r="D84" s="35"/>
      <c r="E84" s="18">
        <v>71</v>
      </c>
      <c r="F84" s="19" t="s">
        <v>28</v>
      </c>
      <c r="G84" s="20">
        <v>3</v>
      </c>
      <c r="H84" s="21">
        <v>416620</v>
      </c>
      <c r="I84" s="21">
        <v>0.09</v>
      </c>
      <c r="J84" s="21">
        <f t="shared" si="16"/>
        <v>420257.09</v>
      </c>
      <c r="K84" s="21">
        <f t="shared" si="17"/>
        <v>1260771.27</v>
      </c>
    </row>
    <row r="85" spans="1:11" ht="15.75" x14ac:dyDescent="0.25">
      <c r="A85" s="70"/>
      <c r="B85" s="70"/>
      <c r="C85" s="73"/>
      <c r="D85" s="35"/>
      <c r="E85" s="18">
        <v>73</v>
      </c>
      <c r="F85" s="18" t="s">
        <v>18</v>
      </c>
      <c r="G85" s="20">
        <v>1</v>
      </c>
      <c r="H85" s="21">
        <v>340252</v>
      </c>
      <c r="I85" s="21">
        <v>0.33</v>
      </c>
      <c r="J85" s="21">
        <f t="shared" ref="J85" si="18">ROUND(H85*((1-I85)+I85*1.097),2)</f>
        <v>351143.47</v>
      </c>
      <c r="K85" s="21">
        <f t="shared" ref="K85" si="19">G85*J85</f>
        <v>351143.47</v>
      </c>
    </row>
    <row r="86" spans="1:11" ht="15.75" x14ac:dyDescent="0.25">
      <c r="A86" s="71"/>
      <c r="B86" s="71"/>
      <c r="C86" s="74"/>
      <c r="D86" s="24" t="s">
        <v>19</v>
      </c>
      <c r="E86" s="25" t="s">
        <v>51</v>
      </c>
      <c r="F86" s="25"/>
      <c r="G86" s="26">
        <f>SUM(G76:G85)</f>
        <v>686</v>
      </c>
      <c r="H86" s="27"/>
      <c r="I86" s="27"/>
      <c r="J86" s="27"/>
      <c r="K86" s="27">
        <f>SUM(K76:K85)</f>
        <v>140041920.26999998</v>
      </c>
    </row>
    <row r="87" spans="1:11" ht="15.75" x14ac:dyDescent="0.25">
      <c r="A87" s="69">
        <v>7</v>
      </c>
      <c r="B87" s="69">
        <v>430308</v>
      </c>
      <c r="C87" s="82" t="s">
        <v>41</v>
      </c>
      <c r="D87" s="46" t="s">
        <v>23</v>
      </c>
      <c r="E87" s="18">
        <v>1</v>
      </c>
      <c r="F87" s="19" t="s">
        <v>18</v>
      </c>
      <c r="G87" s="20">
        <v>1</v>
      </c>
      <c r="H87" s="21">
        <v>158727</v>
      </c>
      <c r="I87" s="21">
        <v>0.35</v>
      </c>
      <c r="J87" s="21">
        <f t="shared" ref="J87:J90" si="20">ROUND(H87*((1-I87)+I87*1.097),2)</f>
        <v>164115.78</v>
      </c>
      <c r="K87" s="21">
        <f t="shared" ref="K87:K90" si="21">G87*J87</f>
        <v>164115.78</v>
      </c>
    </row>
    <row r="88" spans="1:11" ht="15.75" x14ac:dyDescent="0.25">
      <c r="A88" s="70"/>
      <c r="B88" s="70"/>
      <c r="C88" s="83"/>
      <c r="D88" s="42"/>
      <c r="E88" s="19">
        <v>2</v>
      </c>
      <c r="F88" s="19" t="s">
        <v>18</v>
      </c>
      <c r="G88" s="49">
        <v>11</v>
      </c>
      <c r="H88" s="21">
        <v>241673</v>
      </c>
      <c r="I88" s="21">
        <v>0.41</v>
      </c>
      <c r="J88" s="21">
        <f t="shared" si="20"/>
        <v>251284.34</v>
      </c>
      <c r="K88" s="21">
        <f t="shared" si="21"/>
        <v>2764127.7399999998</v>
      </c>
    </row>
    <row r="89" spans="1:11" ht="15.75" x14ac:dyDescent="0.25">
      <c r="A89" s="70"/>
      <c r="B89" s="70"/>
      <c r="C89" s="83"/>
      <c r="D89" s="80" t="s">
        <v>34</v>
      </c>
      <c r="E89" s="18">
        <v>18</v>
      </c>
      <c r="F89" s="19" t="s">
        <v>28</v>
      </c>
      <c r="G89" s="20">
        <v>110</v>
      </c>
      <c r="H89" s="21">
        <v>307267</v>
      </c>
      <c r="I89" s="21">
        <v>0.23</v>
      </c>
      <c r="J89" s="21">
        <f t="shared" si="20"/>
        <v>314122.13</v>
      </c>
      <c r="K89" s="21">
        <f t="shared" si="21"/>
        <v>34553434.299999997</v>
      </c>
    </row>
    <row r="90" spans="1:11" ht="15.75" x14ac:dyDescent="0.25">
      <c r="A90" s="70"/>
      <c r="B90" s="70"/>
      <c r="C90" s="83"/>
      <c r="D90" s="81"/>
      <c r="E90" s="18">
        <v>19</v>
      </c>
      <c r="F90" s="19" t="s">
        <v>28</v>
      </c>
      <c r="G90" s="20">
        <v>21</v>
      </c>
      <c r="H90" s="21">
        <v>626899</v>
      </c>
      <c r="I90" s="21">
        <v>0.32</v>
      </c>
      <c r="J90" s="21">
        <f t="shared" si="20"/>
        <v>646357.93999999994</v>
      </c>
      <c r="K90" s="21">
        <f t="shared" si="21"/>
        <v>13573516.739999998</v>
      </c>
    </row>
    <row r="91" spans="1:11" ht="15.75" x14ac:dyDescent="0.25">
      <c r="A91" s="71"/>
      <c r="B91" s="71"/>
      <c r="C91" s="84"/>
      <c r="D91" s="24" t="s">
        <v>19</v>
      </c>
      <c r="E91" s="25" t="s">
        <v>51</v>
      </c>
      <c r="F91" s="25"/>
      <c r="G91" s="26">
        <f>SUM(G87:G90)</f>
        <v>143</v>
      </c>
      <c r="H91" s="27"/>
      <c r="I91" s="27"/>
      <c r="J91" s="27"/>
      <c r="K91" s="27">
        <f>SUM(K87:K90)</f>
        <v>51055194.559999987</v>
      </c>
    </row>
    <row r="92" spans="1:11" ht="15.75" x14ac:dyDescent="0.25">
      <c r="A92" s="69">
        <v>8</v>
      </c>
      <c r="B92" s="69">
        <v>430350</v>
      </c>
      <c r="C92" s="75" t="s">
        <v>42</v>
      </c>
      <c r="D92" s="50" t="s">
        <v>36</v>
      </c>
      <c r="E92" s="28">
        <v>80</v>
      </c>
      <c r="F92" s="29" t="s">
        <v>18</v>
      </c>
      <c r="G92" s="20">
        <v>15</v>
      </c>
      <c r="H92" s="21">
        <v>228784</v>
      </c>
      <c r="I92" s="21">
        <v>0.18</v>
      </c>
      <c r="J92" s="21">
        <f>ROUND(H92*((1-I92)+I92*1.097),2)</f>
        <v>232778.57</v>
      </c>
      <c r="K92" s="21">
        <f>G92*J92</f>
        <v>3491678.5500000003</v>
      </c>
    </row>
    <row r="93" spans="1:11" ht="15.75" x14ac:dyDescent="0.25">
      <c r="A93" s="71"/>
      <c r="B93" s="71"/>
      <c r="C93" s="77"/>
      <c r="D93" s="24" t="s">
        <v>19</v>
      </c>
      <c r="E93" s="25" t="s">
        <v>51</v>
      </c>
      <c r="F93" s="25"/>
      <c r="G93" s="26">
        <f t="shared" ref="G93" si="22">G92</f>
        <v>15</v>
      </c>
      <c r="H93" s="27"/>
      <c r="I93" s="27"/>
      <c r="J93" s="27"/>
      <c r="K93" s="27">
        <f t="shared" ref="K93" si="23">K92</f>
        <v>3491678.5500000003</v>
      </c>
    </row>
    <row r="94" spans="1:11" ht="15.75" x14ac:dyDescent="0.25">
      <c r="A94" s="69">
        <v>9</v>
      </c>
      <c r="B94" s="69">
        <v>430386</v>
      </c>
      <c r="C94" s="82" t="s">
        <v>43</v>
      </c>
      <c r="D94" s="46" t="s">
        <v>23</v>
      </c>
      <c r="E94" s="28">
        <v>1</v>
      </c>
      <c r="F94" s="29" t="s">
        <v>18</v>
      </c>
      <c r="G94" s="20">
        <v>5</v>
      </c>
      <c r="H94" s="21">
        <v>158727</v>
      </c>
      <c r="I94" s="21">
        <v>0.35</v>
      </c>
      <c r="J94" s="21">
        <f t="shared" ref="J94:J98" si="24">ROUND(H94*((1-I94)+I94*1.097),2)</f>
        <v>164115.78</v>
      </c>
      <c r="K94" s="21">
        <f t="shared" ref="K94:K98" si="25">G94*J94</f>
        <v>820578.9</v>
      </c>
    </row>
    <row r="95" spans="1:11" ht="15.75" x14ac:dyDescent="0.25">
      <c r="A95" s="70"/>
      <c r="B95" s="70"/>
      <c r="C95" s="83"/>
      <c r="D95" s="36" t="s">
        <v>29</v>
      </c>
      <c r="E95" s="28">
        <v>74</v>
      </c>
      <c r="F95" s="29" t="s">
        <v>18</v>
      </c>
      <c r="G95" s="20">
        <v>14</v>
      </c>
      <c r="H95" s="21">
        <v>117215</v>
      </c>
      <c r="I95" s="21">
        <v>0.3</v>
      </c>
      <c r="J95" s="21">
        <f t="shared" si="24"/>
        <v>120625.96</v>
      </c>
      <c r="K95" s="21">
        <f t="shared" si="25"/>
        <v>1688763.4400000002</v>
      </c>
    </row>
    <row r="96" spans="1:11" ht="15.75" x14ac:dyDescent="0.25">
      <c r="A96" s="70"/>
      <c r="B96" s="70"/>
      <c r="C96" s="83"/>
      <c r="D96" s="37"/>
      <c r="E96" s="28">
        <v>75</v>
      </c>
      <c r="F96" s="29" t="s">
        <v>18</v>
      </c>
      <c r="G96" s="20">
        <v>20</v>
      </c>
      <c r="H96" s="21">
        <v>172953</v>
      </c>
      <c r="I96" s="21">
        <v>0.33</v>
      </c>
      <c r="J96" s="21">
        <f t="shared" si="24"/>
        <v>178489.23</v>
      </c>
      <c r="K96" s="21">
        <f t="shared" si="25"/>
        <v>3569784.6</v>
      </c>
    </row>
    <row r="97" spans="1:14" ht="15.75" x14ac:dyDescent="0.25">
      <c r="A97" s="70"/>
      <c r="B97" s="70"/>
      <c r="C97" s="83"/>
      <c r="D97" s="44"/>
      <c r="E97" s="28">
        <v>76</v>
      </c>
      <c r="F97" s="29" t="s">
        <v>18</v>
      </c>
      <c r="G97" s="20">
        <v>10</v>
      </c>
      <c r="H97" s="21">
        <v>170112</v>
      </c>
      <c r="I97" s="21">
        <v>0.38</v>
      </c>
      <c r="J97" s="21">
        <f t="shared" ref="J97" si="26">ROUND(H97*((1-I97)+I97*1.097),2)</f>
        <v>176382.33</v>
      </c>
      <c r="K97" s="21">
        <f t="shared" ref="K97" si="27">G97*J97</f>
        <v>1763823.2999999998</v>
      </c>
    </row>
    <row r="98" spans="1:14" ht="15.75" x14ac:dyDescent="0.25">
      <c r="A98" s="70"/>
      <c r="B98" s="70"/>
      <c r="C98" s="83"/>
      <c r="D98" s="35" t="s">
        <v>30</v>
      </c>
      <c r="E98" s="28">
        <v>77</v>
      </c>
      <c r="F98" s="29" t="s">
        <v>18</v>
      </c>
      <c r="G98" s="20">
        <v>28</v>
      </c>
      <c r="H98" s="21">
        <v>204581</v>
      </c>
      <c r="I98" s="21">
        <v>0.21</v>
      </c>
      <c r="J98" s="21">
        <f t="shared" si="24"/>
        <v>208748.31</v>
      </c>
      <c r="K98" s="21">
        <f t="shared" si="25"/>
        <v>5844952.6799999997</v>
      </c>
    </row>
    <row r="99" spans="1:14" ht="15.75" x14ac:dyDescent="0.25">
      <c r="A99" s="71"/>
      <c r="B99" s="71"/>
      <c r="C99" s="84"/>
      <c r="D99" s="24" t="s">
        <v>19</v>
      </c>
      <c r="E99" s="25" t="s">
        <v>51</v>
      </c>
      <c r="F99" s="48"/>
      <c r="G99" s="26">
        <f>SUM(G94:G98)</f>
        <v>77</v>
      </c>
      <c r="H99" s="27"/>
      <c r="I99" s="27"/>
      <c r="J99" s="27"/>
      <c r="K99" s="27">
        <f>SUM(K94:K98)</f>
        <v>13687902.92</v>
      </c>
    </row>
    <row r="100" spans="1:14" ht="15.75" x14ac:dyDescent="0.25">
      <c r="A100" s="78" t="s">
        <v>44</v>
      </c>
      <c r="B100" s="79"/>
      <c r="C100" s="79"/>
      <c r="D100" s="51"/>
      <c r="E100" s="52" t="s">
        <v>51</v>
      </c>
      <c r="F100" s="52"/>
      <c r="G100" s="53">
        <f>G19+G24+G63+G70+G75+G86+G91+G93+G99</f>
        <v>7598</v>
      </c>
      <c r="H100" s="54"/>
      <c r="I100" s="54"/>
      <c r="J100" s="54"/>
      <c r="K100" s="54">
        <f>K19+K24+K63+K70+K75+K86+K91+K93+K99</f>
        <v>1598202220.5800002</v>
      </c>
      <c r="N100" s="22"/>
    </row>
    <row r="101" spans="1:14" ht="16.5" x14ac:dyDescent="0.25">
      <c r="A101" s="14" t="s">
        <v>45</v>
      </c>
      <c r="B101" s="55"/>
      <c r="C101" s="55"/>
      <c r="D101" s="55"/>
      <c r="E101" s="55" t="s">
        <v>51</v>
      </c>
      <c r="F101" s="55"/>
      <c r="G101" s="55"/>
      <c r="H101" s="55"/>
      <c r="I101" s="55"/>
      <c r="J101" s="55"/>
      <c r="K101" s="56"/>
    </row>
    <row r="102" spans="1:14" ht="94.5" x14ac:dyDescent="0.25">
      <c r="A102" s="10" t="s">
        <v>6</v>
      </c>
      <c r="B102" s="10" t="s">
        <v>46</v>
      </c>
      <c r="C102" s="10" t="s">
        <v>7</v>
      </c>
      <c r="D102" s="10" t="s">
        <v>8</v>
      </c>
      <c r="E102" s="11" t="s">
        <v>51</v>
      </c>
      <c r="F102" s="11" t="s">
        <v>9</v>
      </c>
      <c r="G102" s="12" t="s">
        <v>10</v>
      </c>
      <c r="H102" s="12" t="s">
        <v>11</v>
      </c>
      <c r="I102" s="12" t="s">
        <v>12</v>
      </c>
      <c r="J102" s="12" t="s">
        <v>13</v>
      </c>
      <c r="K102" s="13" t="s">
        <v>14</v>
      </c>
    </row>
    <row r="103" spans="1:14" ht="15.75" x14ac:dyDescent="0.25">
      <c r="A103" s="85">
        <v>1</v>
      </c>
      <c r="B103" s="85">
        <v>430042</v>
      </c>
      <c r="C103" s="86" t="s">
        <v>37</v>
      </c>
      <c r="D103" s="57" t="s">
        <v>38</v>
      </c>
      <c r="E103" s="28">
        <v>24</v>
      </c>
      <c r="F103" s="29" t="s">
        <v>18</v>
      </c>
      <c r="G103" s="20">
        <v>5</v>
      </c>
      <c r="H103" s="21">
        <v>89311</v>
      </c>
      <c r="I103" s="21">
        <v>0.39</v>
      </c>
      <c r="J103" s="21">
        <f t="shared" ref="J103:J105" si="28">ROUND(H103*((1-I103)+I103*1.097),2)</f>
        <v>92689.64</v>
      </c>
      <c r="K103" s="21">
        <f t="shared" ref="K103:K105" si="29">G103*J103</f>
        <v>463448.2</v>
      </c>
    </row>
    <row r="104" spans="1:14" ht="15.75" x14ac:dyDescent="0.25">
      <c r="A104" s="85"/>
      <c r="B104" s="85"/>
      <c r="C104" s="87"/>
      <c r="D104" s="58"/>
      <c r="E104" s="28">
        <v>25</v>
      </c>
      <c r="F104" s="29" t="s">
        <v>18</v>
      </c>
      <c r="G104" s="20">
        <v>55</v>
      </c>
      <c r="H104" s="21">
        <v>201977</v>
      </c>
      <c r="I104" s="21">
        <v>0.37</v>
      </c>
      <c r="J104" s="21">
        <f t="shared" si="28"/>
        <v>209225.95</v>
      </c>
      <c r="K104" s="21">
        <f t="shared" si="29"/>
        <v>11507427.25</v>
      </c>
    </row>
    <row r="105" spans="1:14" ht="15.75" x14ac:dyDescent="0.25">
      <c r="A105" s="85"/>
      <c r="B105" s="85"/>
      <c r="C105" s="87"/>
      <c r="D105" s="59"/>
      <c r="E105" s="28">
        <v>26</v>
      </c>
      <c r="F105" s="29" t="s">
        <v>18</v>
      </c>
      <c r="G105" s="20">
        <v>35</v>
      </c>
      <c r="H105" s="21">
        <v>268821</v>
      </c>
      <c r="I105" s="21">
        <v>0.36</v>
      </c>
      <c r="J105" s="21">
        <f t="shared" si="28"/>
        <v>278208.23</v>
      </c>
      <c r="K105" s="21">
        <f t="shared" si="29"/>
        <v>9737288.0499999989</v>
      </c>
    </row>
    <row r="106" spans="1:14" ht="15.75" x14ac:dyDescent="0.25">
      <c r="A106" s="85"/>
      <c r="B106" s="85"/>
      <c r="C106" s="88"/>
      <c r="D106" s="24" t="s">
        <v>19</v>
      </c>
      <c r="E106" s="25" t="s">
        <v>51</v>
      </c>
      <c r="F106" s="48"/>
      <c r="G106" s="26">
        <f>SUM(G103:G105)</f>
        <v>95</v>
      </c>
      <c r="H106" s="27"/>
      <c r="I106" s="27"/>
      <c r="J106" s="27"/>
      <c r="K106" s="27">
        <f>SUM(K103:K105)</f>
        <v>21708163.5</v>
      </c>
    </row>
    <row r="107" spans="1:14" ht="15.75" x14ac:dyDescent="0.25">
      <c r="A107" s="78" t="s">
        <v>47</v>
      </c>
      <c r="B107" s="79"/>
      <c r="C107" s="79"/>
      <c r="D107" s="51"/>
      <c r="E107" s="52" t="s">
        <v>51</v>
      </c>
      <c r="F107" s="52"/>
      <c r="G107" s="53">
        <f>G106</f>
        <v>95</v>
      </c>
      <c r="H107" s="54"/>
      <c r="I107" s="54"/>
      <c r="J107" s="54"/>
      <c r="K107" s="54">
        <f>K106</f>
        <v>21708163.5</v>
      </c>
    </row>
    <row r="108" spans="1:14" s="60" customFormat="1" ht="18" x14ac:dyDescent="0.25">
      <c r="A108" s="5" t="s">
        <v>48</v>
      </c>
      <c r="B108" s="5"/>
      <c r="C108" s="5"/>
      <c r="D108" s="5"/>
      <c r="E108" s="5"/>
    </row>
    <row r="109" spans="1:14" s="60" customFormat="1" ht="18" x14ac:dyDescent="0.25">
      <c r="A109" s="5" t="s">
        <v>54</v>
      </c>
      <c r="B109" s="5"/>
      <c r="C109" s="5"/>
      <c r="D109" s="5"/>
      <c r="E109" s="5"/>
    </row>
    <row r="110" spans="1:14" s="60" customFormat="1" x14ac:dyDescent="0.25">
      <c r="A110" s="5"/>
      <c r="B110" s="5"/>
      <c r="C110" s="5"/>
      <c r="D110" s="5"/>
      <c r="E110" s="5"/>
    </row>
    <row r="111" spans="1:14" ht="18.75" x14ac:dyDescent="0.25">
      <c r="A111" s="61"/>
      <c r="B111" s="62"/>
      <c r="C111" s="63"/>
      <c r="D111" s="62"/>
      <c r="G111" s="64"/>
      <c r="K111" s="65"/>
    </row>
    <row r="113" spans="5:6" x14ac:dyDescent="0.25">
      <c r="E113" s="22"/>
      <c r="F113" s="66"/>
    </row>
  </sheetData>
  <mergeCells count="31">
    <mergeCell ref="A25:A63"/>
    <mergeCell ref="B25:B63"/>
    <mergeCell ref="C25:C63"/>
    <mergeCell ref="C64:C65"/>
    <mergeCell ref="A13:K13"/>
    <mergeCell ref="A17:A19"/>
    <mergeCell ref="B17:B19"/>
    <mergeCell ref="C17:C19"/>
    <mergeCell ref="D20:D21"/>
    <mergeCell ref="C20:C21"/>
    <mergeCell ref="A107:C107"/>
    <mergeCell ref="D89:D90"/>
    <mergeCell ref="A92:A93"/>
    <mergeCell ref="B92:B93"/>
    <mergeCell ref="C92:C93"/>
    <mergeCell ref="A94:A99"/>
    <mergeCell ref="B94:B99"/>
    <mergeCell ref="C94:C99"/>
    <mergeCell ref="A87:A91"/>
    <mergeCell ref="B87:B91"/>
    <mergeCell ref="C87:C91"/>
    <mergeCell ref="A100:C100"/>
    <mergeCell ref="A103:A106"/>
    <mergeCell ref="B103:B106"/>
    <mergeCell ref="C103:C106"/>
    <mergeCell ref="A76:A86"/>
    <mergeCell ref="B76:B86"/>
    <mergeCell ref="C76:C86"/>
    <mergeCell ref="A71:A75"/>
    <mergeCell ref="B71:B75"/>
    <mergeCell ref="C71:C75"/>
  </mergeCells>
  <pageMargins left="0.94488188976377963" right="0.23622047244094491" top="0.51181102362204722" bottom="0.31496062992125984" header="0.11811023622047245" footer="0.11811023622047245"/>
  <pageSetup paperSize="9" scale="42" fitToHeight="0" orientation="portrait" r:id="rId1"/>
  <rowBreaks count="1" manualBreakCount="1"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2024</vt:lpstr>
      <vt:lpstr>'ВМП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2024-09-04T05:33:55Z</cp:lastPrinted>
  <dcterms:created xsi:type="dcterms:W3CDTF">2024-01-16T09:26:02Z</dcterms:created>
  <dcterms:modified xsi:type="dcterms:W3CDTF">2024-09-04T05:35:11Z</dcterms:modified>
</cp:coreProperties>
</file>